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DOT\102738_MED-3-12.00\Design\Utilities\EngData\"/>
    </mc:Choice>
  </mc:AlternateContent>
  <bookViews>
    <workbookView xWindow="5088" yWindow="888" windowWidth="29388" windowHeight="10128"/>
  </bookViews>
  <sheets>
    <sheet name="WATER WORK" sheetId="12" r:id="rId1"/>
  </sheets>
  <definedNames>
    <definedName name="_xlnm.Print_Area" localSheetId="0">'WATER WORK'!$A$1:$M$47</definedName>
  </definedNames>
  <calcPr calcId="162913"/>
</workbook>
</file>

<file path=xl/calcChain.xml><?xml version="1.0" encoding="utf-8"?>
<calcChain xmlns="http://schemas.openxmlformats.org/spreadsheetml/2006/main">
  <c r="P46" i="12" l="1"/>
  <c r="K29" i="12"/>
  <c r="O46" i="12" l="1"/>
  <c r="N46" i="12"/>
  <c r="H46" i="12"/>
  <c r="G42" i="12"/>
  <c r="G25" i="12"/>
  <c r="G46" i="12" s="1"/>
  <c r="F31" i="12"/>
  <c r="I31" i="12" s="1"/>
  <c r="I46" i="12" s="1"/>
  <c r="L46" i="12"/>
  <c r="K46" i="12" l="1"/>
  <c r="F14" i="12" l="1"/>
  <c r="J14" i="12" s="1"/>
  <c r="M46" i="12" l="1"/>
  <c r="J46" i="12"/>
</calcChain>
</file>

<file path=xl/sharedStrings.xml><?xml version="1.0" encoding="utf-8"?>
<sst xmlns="http://schemas.openxmlformats.org/spreadsheetml/2006/main" count="79" uniqueCount="55">
  <si>
    <t>SIDE</t>
  </si>
  <si>
    <t>REF.</t>
  </si>
  <si>
    <t>NO.</t>
  </si>
  <si>
    <t>SHEET</t>
  </si>
  <si>
    <t>STATION</t>
  </si>
  <si>
    <t>FROM</t>
  </si>
  <si>
    <t>TO</t>
  </si>
  <si>
    <t>FT</t>
  </si>
  <si>
    <t>EACH</t>
  </si>
  <si>
    <t>RT</t>
  </si>
  <si>
    <t xml:space="preserve">TOTALS CARRIED </t>
  </si>
  <si>
    <t>TO GENERAL SUMMARY</t>
  </si>
  <si>
    <t>LENGTH</t>
  </si>
  <si>
    <t>8 " WATER MAIN</t>
  </si>
  <si>
    <t>W1</t>
  </si>
  <si>
    <t>8" GATE VALVE AND BOX, AS PER PLAN</t>
  </si>
  <si>
    <t>10" GATE VALVE AND BOX, AS PER PLAN</t>
  </si>
  <si>
    <t>WATER WORK MISC.: WATER MAIN FITTINGS FOR USE WITH CLASS 52 DUCTILE IRON WATER MAIN</t>
  </si>
  <si>
    <t>WATER WORK MISC.: TEMPORARY FLUSING ASSEMBLY</t>
  </si>
  <si>
    <t>W2</t>
  </si>
  <si>
    <t>W3</t>
  </si>
  <si>
    <t>W4</t>
  </si>
  <si>
    <t>W5</t>
  </si>
  <si>
    <t>W6</t>
  </si>
  <si>
    <t>|</t>
  </si>
  <si>
    <t>W7</t>
  </si>
  <si>
    <t>W8</t>
  </si>
  <si>
    <t>W9</t>
  </si>
  <si>
    <t>W10</t>
  </si>
  <si>
    <t>10 " WATER MAIN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</si>
  <si>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</si>
  <si>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</si>
  <si>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</si>
  <si>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</si>
  <si>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</si>
  <si>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</si>
  <si>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</si>
  <si>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</si>
  <si>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</si>
  <si>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</si>
  <si>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STAGE 3</t>
  </si>
  <si>
    <t xml:space="preserve"> VALVE BOX REMOVED</t>
  </si>
  <si>
    <t xml:space="preserve"> </t>
  </si>
  <si>
    <t>1" COPPER SERVICE BRANCH</t>
  </si>
  <si>
    <t>RW1</t>
  </si>
  <si>
    <t>RW2</t>
  </si>
  <si>
    <t>RW3</t>
  </si>
  <si>
    <t>RW4</t>
  </si>
  <si>
    <t>RW5</t>
  </si>
  <si>
    <t>RW6</t>
  </si>
  <si>
    <t>33,34</t>
  </si>
  <si>
    <t>PIPE REMOVED, 24" AND UNDER</t>
  </si>
  <si>
    <t>SPECIAL -  1" CURB VALVE AND BOX, CITY OF MEDINA STANDARDS</t>
  </si>
  <si>
    <t>8" WATER MAIN DUCTILE IRON PIPE ANSI CLASS 52, MECHANICAL JOINTS AND FITTINGS, AS PER PLAN</t>
  </si>
  <si>
    <t>10" WATER MAIN DUCTILE IRON PIPE ANSI CLASS 52, MECHANICAL JOINTS AND FITTINGS,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</si>
</sst>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0\+##.00"/>
    <numFmt numFmtId="166" formatCode="#0\+##.0"/>
    <numFmt numFmtId="167" formatCode="###\+##.00"/>
  </numFmts>
  <fonts count="5" x14ac:knownFonts="1">
    <font>
      <sz val="10"/>
      <name val="Arial"/>
    </font>
    <font>
      <sz val="1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/>
    <xf numFmtId="0" fontId="2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/>
    </xf>
    <xf numFmtId="166" fontId="3" fillId="2" borderId="26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7" fontId="3" fillId="2" borderId="2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/>
    </xf>
    <xf numFmtId="165" fontId="3" fillId="2" borderId="25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2" borderId="14" xfId="0" applyFont="1" applyFill="1" applyBorder="1" applyAlignment="1">
      <alignment horizontal="right" vertical="center" shrinkToFit="1"/>
    </xf>
    <xf numFmtId="0" fontId="1" fillId="2" borderId="15" xfId="0" applyFont="1" applyFill="1" applyBorder="1" applyAlignment="1">
      <alignment horizontal="right" vertical="center" shrinkToFit="1"/>
    </xf>
    <xf numFmtId="0" fontId="1" fillId="2" borderId="16" xfId="0" applyFont="1" applyFill="1" applyBorder="1" applyAlignment="1">
      <alignment horizontal="right" vertical="center" shrinkToFit="1"/>
    </xf>
    <xf numFmtId="0" fontId="1" fillId="2" borderId="17" xfId="0" applyFont="1" applyFill="1" applyBorder="1" applyAlignment="1">
      <alignment horizontal="right" vertical="center" shrinkToFit="1"/>
    </xf>
    <xf numFmtId="0" fontId="1" fillId="2" borderId="18" xfId="0" applyFont="1" applyFill="1" applyBorder="1" applyAlignment="1">
      <alignment horizontal="right" vertical="center" shrinkToFit="1"/>
    </xf>
    <xf numFmtId="0" fontId="1" fillId="2" borderId="19" xfId="0" applyFont="1" applyFill="1" applyBorder="1" applyAlignment="1">
      <alignment horizontal="right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="75" zoomScaleNormal="75" workbookViewId="0">
      <pane xSplit="6" ySplit="11" topLeftCell="G45" activePane="bottomRight" state="frozen"/>
      <selection pane="topRight" activeCell="F1" sqref="F1"/>
      <selection pane="bottomLeft" activeCell="A11" sqref="A11"/>
      <selection pane="bottomRight" activeCell="J3" sqref="J3:J10"/>
    </sheetView>
  </sheetViews>
  <sheetFormatPr defaultRowHeight="13.2" x14ac:dyDescent="0.25"/>
  <cols>
    <col min="1" max="1" width="7.33203125" customWidth="1"/>
    <col min="2" max="2" width="8.33203125" customWidth="1"/>
    <col min="3" max="4" width="10.6640625" customWidth="1"/>
    <col min="5" max="5" width="8.33203125" customWidth="1"/>
    <col min="6" max="8" width="9.6640625" customWidth="1"/>
    <col min="9" max="10" width="15.77734375" customWidth="1"/>
    <col min="11" max="13" width="8.33203125" customWidth="1"/>
    <col min="14" max="14" width="12.33203125" customWidth="1"/>
    <col min="15" max="15" width="16.6640625" customWidth="1"/>
  </cols>
  <sheetData>
    <row r="1" spans="1:16" ht="26.4" customHeight="1" thickBot="1" x14ac:dyDescent="0.45">
      <c r="A1" s="12" t="s">
        <v>40</v>
      </c>
    </row>
    <row r="2" spans="1:16" ht="15" customHeight="1" thickBot="1" x14ac:dyDescent="0.3">
      <c r="A2" s="40"/>
      <c r="B2" s="40"/>
      <c r="C2" s="42" t="s">
        <v>4</v>
      </c>
      <c r="D2" s="43"/>
      <c r="E2" s="40" t="s">
        <v>0</v>
      </c>
      <c r="F2" s="46" t="s">
        <v>12</v>
      </c>
      <c r="G2" s="27">
        <v>202</v>
      </c>
      <c r="H2" s="28"/>
      <c r="I2" s="27">
        <v>638</v>
      </c>
      <c r="J2" s="28"/>
      <c r="K2" s="28"/>
      <c r="L2" s="28"/>
      <c r="M2" s="28"/>
      <c r="N2" s="32"/>
      <c r="O2" s="32"/>
      <c r="P2" s="33"/>
    </row>
    <row r="3" spans="1:16" ht="15" customHeight="1" thickBot="1" x14ac:dyDescent="0.3">
      <c r="A3" s="40"/>
      <c r="B3" s="40"/>
      <c r="C3" s="44"/>
      <c r="D3" s="45"/>
      <c r="E3" s="40"/>
      <c r="F3" s="47"/>
      <c r="G3" s="29" t="s">
        <v>51</v>
      </c>
      <c r="H3" s="31" t="s">
        <v>41</v>
      </c>
      <c r="I3" s="29" t="s">
        <v>53</v>
      </c>
      <c r="J3" s="29" t="s">
        <v>54</v>
      </c>
      <c r="K3" s="29" t="s">
        <v>43</v>
      </c>
      <c r="L3" s="31" t="s">
        <v>15</v>
      </c>
      <c r="M3" s="29" t="s">
        <v>16</v>
      </c>
      <c r="N3" s="29" t="s">
        <v>52</v>
      </c>
      <c r="O3" s="29" t="s">
        <v>17</v>
      </c>
      <c r="P3" s="29" t="s">
        <v>18</v>
      </c>
    </row>
    <row r="4" spans="1:16" ht="15" customHeight="1" thickBot="1" x14ac:dyDescent="0.3">
      <c r="A4" s="40"/>
      <c r="B4" s="40"/>
      <c r="C4" s="44"/>
      <c r="D4" s="45"/>
      <c r="E4" s="40"/>
      <c r="F4" s="47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5" customHeight="1" thickBot="1" x14ac:dyDescent="0.3">
      <c r="A5" s="41"/>
      <c r="B5" s="41"/>
      <c r="C5" s="44"/>
      <c r="D5" s="45"/>
      <c r="E5" s="40"/>
      <c r="F5" s="47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thickBot="1" x14ac:dyDescent="0.3">
      <c r="A6" s="1" t="s">
        <v>1</v>
      </c>
      <c r="B6" s="1" t="s">
        <v>3</v>
      </c>
      <c r="C6" s="44"/>
      <c r="D6" s="45"/>
      <c r="E6" s="40"/>
      <c r="F6" s="47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5" customHeight="1" thickBot="1" x14ac:dyDescent="0.3">
      <c r="A7" s="1" t="s">
        <v>2</v>
      </c>
      <c r="B7" s="1" t="s">
        <v>2</v>
      </c>
      <c r="C7" s="44"/>
      <c r="D7" s="45"/>
      <c r="E7" s="40"/>
      <c r="F7" s="47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15" customHeight="1" thickBot="1" x14ac:dyDescent="0.3">
      <c r="A8" s="49"/>
      <c r="B8" s="49"/>
      <c r="C8" s="44"/>
      <c r="D8" s="45"/>
      <c r="E8" s="40"/>
      <c r="F8" s="47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15" customHeight="1" thickBot="1" x14ac:dyDescent="0.3">
      <c r="A9" s="40"/>
      <c r="B9" s="40"/>
      <c r="C9" s="44"/>
      <c r="D9" s="45"/>
      <c r="E9" s="40"/>
      <c r="F9" s="47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15" customHeight="1" thickBot="1" x14ac:dyDescent="0.3">
      <c r="A10" s="40"/>
      <c r="B10" s="40"/>
      <c r="C10" s="44"/>
      <c r="D10" s="45"/>
      <c r="E10" s="40"/>
      <c r="F10" s="47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ht="12.75" customHeight="1" thickBot="1" x14ac:dyDescent="0.3">
      <c r="A11" s="40"/>
      <c r="B11" s="40"/>
      <c r="C11" s="3" t="s">
        <v>5</v>
      </c>
      <c r="D11" s="2" t="s">
        <v>6</v>
      </c>
      <c r="E11" s="40"/>
      <c r="F11" s="48"/>
      <c r="G11" s="4" t="s">
        <v>7</v>
      </c>
      <c r="H11" s="6" t="s">
        <v>8</v>
      </c>
      <c r="I11" s="4" t="s">
        <v>7</v>
      </c>
      <c r="J11" s="4" t="s">
        <v>7</v>
      </c>
      <c r="K11" s="4" t="s">
        <v>7</v>
      </c>
      <c r="L11" s="6" t="s">
        <v>8</v>
      </c>
      <c r="M11" s="6" t="s">
        <v>8</v>
      </c>
      <c r="N11" s="6" t="s">
        <v>8</v>
      </c>
      <c r="O11" s="6" t="s">
        <v>8</v>
      </c>
      <c r="P11" s="6" t="s">
        <v>8</v>
      </c>
    </row>
    <row r="12" spans="1:16" ht="12.75" customHeight="1" x14ac:dyDescent="0.25">
      <c r="A12" s="7"/>
      <c r="B12" s="7"/>
      <c r="C12" s="50" t="s">
        <v>29</v>
      </c>
      <c r="D12" s="51"/>
      <c r="E12" s="10"/>
      <c r="F12" s="11"/>
      <c r="G12" s="13"/>
      <c r="H12" s="13"/>
      <c r="I12" s="8"/>
      <c r="J12" s="8"/>
      <c r="K12" s="8"/>
      <c r="L12" s="8"/>
      <c r="M12" s="8"/>
      <c r="N12" s="9"/>
      <c r="O12" s="8"/>
      <c r="P12" s="8"/>
    </row>
    <row r="13" spans="1:16" ht="12.75" customHeight="1" x14ac:dyDescent="0.25">
      <c r="A13" s="14" t="s">
        <v>14</v>
      </c>
      <c r="B13" s="14">
        <v>33</v>
      </c>
      <c r="C13" s="15">
        <v>1000</v>
      </c>
      <c r="D13" s="16"/>
      <c r="E13" s="17" t="s">
        <v>24</v>
      </c>
      <c r="F13" s="18"/>
      <c r="G13" s="9"/>
      <c r="H13" s="9"/>
      <c r="I13" s="9"/>
      <c r="J13" s="9"/>
      <c r="K13" s="9"/>
      <c r="L13" s="9"/>
      <c r="M13" s="9">
        <v>1</v>
      </c>
      <c r="N13" s="9"/>
      <c r="O13" s="9">
        <v>1</v>
      </c>
      <c r="P13" s="9"/>
    </row>
    <row r="14" spans="1:16" ht="12.75" customHeight="1" x14ac:dyDescent="0.25">
      <c r="A14" s="14" t="s">
        <v>19</v>
      </c>
      <c r="B14" s="14" t="s">
        <v>50</v>
      </c>
      <c r="C14" s="15">
        <v>1000</v>
      </c>
      <c r="D14" s="16">
        <v>1156.93</v>
      </c>
      <c r="E14" s="17" t="s">
        <v>24</v>
      </c>
      <c r="F14" s="18">
        <f>D14-C14</f>
        <v>156.93000000000006</v>
      </c>
      <c r="G14" s="9"/>
      <c r="H14" s="9"/>
      <c r="I14" s="9"/>
      <c r="J14" s="9">
        <f xml:space="preserve"> ROUND($F14,0)</f>
        <v>157</v>
      </c>
      <c r="K14" s="9"/>
      <c r="L14" s="9"/>
      <c r="M14" s="9"/>
      <c r="N14" s="9"/>
      <c r="O14" s="9"/>
      <c r="P14" s="9">
        <v>1</v>
      </c>
    </row>
    <row r="15" spans="1:16" ht="12.75" customHeight="1" x14ac:dyDescent="0.25">
      <c r="A15" s="14" t="s">
        <v>20</v>
      </c>
      <c r="B15" s="14">
        <v>34</v>
      </c>
      <c r="C15" s="15">
        <v>1005</v>
      </c>
      <c r="D15" s="16"/>
      <c r="E15" s="17" t="s">
        <v>24</v>
      </c>
      <c r="F15" s="18"/>
      <c r="G15" s="9"/>
      <c r="H15" s="9"/>
      <c r="I15" s="9"/>
      <c r="J15" s="9"/>
      <c r="K15" s="9"/>
      <c r="L15" s="9"/>
      <c r="M15" s="9"/>
      <c r="N15" s="9"/>
      <c r="O15" s="9">
        <v>1</v>
      </c>
      <c r="P15" s="9"/>
    </row>
    <row r="16" spans="1:16" ht="12.75" customHeight="1" x14ac:dyDescent="0.25">
      <c r="A16" s="14" t="s">
        <v>21</v>
      </c>
      <c r="B16" s="14">
        <v>34</v>
      </c>
      <c r="C16" s="15">
        <v>1024</v>
      </c>
      <c r="D16" s="16"/>
      <c r="E16" s="17" t="s">
        <v>24</v>
      </c>
      <c r="F16" s="18"/>
      <c r="G16" s="9"/>
      <c r="H16" s="9"/>
      <c r="I16" s="9"/>
      <c r="J16" s="9"/>
      <c r="K16" s="9"/>
      <c r="L16" s="9"/>
      <c r="M16" s="9"/>
      <c r="N16" s="9"/>
      <c r="O16" s="9">
        <v>1</v>
      </c>
      <c r="P16" s="9"/>
    </row>
    <row r="17" spans="1:16" ht="12.75" customHeight="1" x14ac:dyDescent="0.25">
      <c r="A17" s="14" t="s">
        <v>22</v>
      </c>
      <c r="B17" s="14">
        <v>33</v>
      </c>
      <c r="C17" s="15">
        <v>1030</v>
      </c>
      <c r="D17" s="16"/>
      <c r="E17" s="17" t="s">
        <v>24</v>
      </c>
      <c r="F17" s="18"/>
      <c r="G17" s="9"/>
      <c r="H17" s="9"/>
      <c r="I17" s="9"/>
      <c r="J17" s="9"/>
      <c r="K17" s="9"/>
      <c r="L17" s="9"/>
      <c r="M17" s="9"/>
      <c r="N17" s="9"/>
      <c r="O17" s="9">
        <v>1</v>
      </c>
      <c r="P17" s="9"/>
    </row>
    <row r="18" spans="1:16" ht="12.75" customHeight="1" x14ac:dyDescent="0.25">
      <c r="A18" s="14"/>
      <c r="B18" s="14"/>
      <c r="C18" s="15"/>
      <c r="D18" s="16"/>
      <c r="E18" s="17"/>
      <c r="F18" s="18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2.75" customHeight="1" x14ac:dyDescent="0.25">
      <c r="A19" s="14" t="s">
        <v>23</v>
      </c>
      <c r="B19" s="14">
        <v>33</v>
      </c>
      <c r="C19" s="15">
        <v>1042.76</v>
      </c>
      <c r="D19" s="16"/>
      <c r="E19" s="17" t="s">
        <v>24</v>
      </c>
      <c r="F19" s="18"/>
      <c r="G19" s="9"/>
      <c r="H19" s="9"/>
      <c r="I19" s="9"/>
      <c r="J19" s="9"/>
      <c r="K19" s="9"/>
      <c r="L19" s="9"/>
      <c r="M19" s="9"/>
      <c r="N19" s="9"/>
      <c r="O19" s="9">
        <v>1</v>
      </c>
      <c r="P19" s="9"/>
    </row>
    <row r="20" spans="1:16" ht="12.75" customHeight="1" x14ac:dyDescent="0.25">
      <c r="A20" s="14" t="s">
        <v>25</v>
      </c>
      <c r="B20" s="14">
        <v>34</v>
      </c>
      <c r="C20" s="15">
        <v>1080.9000000000001</v>
      </c>
      <c r="D20" s="16"/>
      <c r="E20" s="17" t="s">
        <v>24</v>
      </c>
      <c r="F20" s="18"/>
      <c r="G20" s="9"/>
      <c r="H20" s="9"/>
      <c r="I20" s="9"/>
      <c r="J20" s="9"/>
      <c r="K20" s="9"/>
      <c r="L20" s="9"/>
      <c r="M20" s="9"/>
      <c r="N20" s="9"/>
      <c r="O20" s="9">
        <v>1</v>
      </c>
      <c r="P20" s="9"/>
    </row>
    <row r="21" spans="1:16" ht="12.75" customHeight="1" x14ac:dyDescent="0.25">
      <c r="A21" s="14" t="s">
        <v>26</v>
      </c>
      <c r="B21" s="14">
        <v>34</v>
      </c>
      <c r="C21" s="15">
        <v>1097</v>
      </c>
      <c r="D21" s="16"/>
      <c r="E21" s="17" t="s">
        <v>24</v>
      </c>
      <c r="F21" s="18"/>
      <c r="G21" s="9"/>
      <c r="H21" s="9"/>
      <c r="I21" s="9"/>
      <c r="J21" s="9"/>
      <c r="K21" s="9"/>
      <c r="L21" s="9"/>
      <c r="M21" s="9"/>
      <c r="N21" s="9"/>
      <c r="O21" s="9">
        <v>1</v>
      </c>
      <c r="P21" s="9"/>
    </row>
    <row r="22" spans="1:16" ht="12.75" customHeight="1" x14ac:dyDescent="0.25">
      <c r="A22" s="14" t="s">
        <v>27</v>
      </c>
      <c r="B22" s="14">
        <v>33</v>
      </c>
      <c r="C22" s="15">
        <v>1152.1600000000001</v>
      </c>
      <c r="D22" s="16"/>
      <c r="E22" s="17" t="s">
        <v>24</v>
      </c>
      <c r="F22" s="18"/>
      <c r="G22" s="9"/>
      <c r="H22" s="9"/>
      <c r="I22" s="9"/>
      <c r="J22" s="9"/>
      <c r="K22" s="9"/>
      <c r="L22" s="9"/>
      <c r="M22" s="9"/>
      <c r="N22" s="9"/>
      <c r="O22" s="9">
        <v>1</v>
      </c>
      <c r="P22" s="9"/>
    </row>
    <row r="23" spans="1:16" ht="12.75" customHeight="1" x14ac:dyDescent="0.25">
      <c r="A23" s="14" t="s">
        <v>28</v>
      </c>
      <c r="B23" s="14"/>
      <c r="C23" s="15">
        <v>1156.93</v>
      </c>
      <c r="D23" s="16"/>
      <c r="E23" s="17" t="s">
        <v>24</v>
      </c>
      <c r="F23" s="18"/>
      <c r="G23" s="9"/>
      <c r="H23" s="9"/>
      <c r="I23" s="9"/>
      <c r="J23" s="9"/>
      <c r="K23" s="9"/>
      <c r="L23" s="9"/>
      <c r="M23" s="9">
        <v>1</v>
      </c>
      <c r="N23" s="9"/>
      <c r="O23" s="9">
        <v>1</v>
      </c>
      <c r="P23" s="9"/>
    </row>
    <row r="24" spans="1:16" ht="12.75" customHeight="1" x14ac:dyDescent="0.25">
      <c r="A24" s="14"/>
      <c r="B24" s="14"/>
      <c r="C24" s="15"/>
      <c r="D24" s="16"/>
      <c r="E24" s="17"/>
      <c r="F24" s="18"/>
      <c r="G24" s="9"/>
      <c r="H24" s="9"/>
      <c r="I24" s="9"/>
      <c r="J24" s="9" t="s">
        <v>42</v>
      </c>
      <c r="K24" s="9"/>
      <c r="L24" s="9"/>
      <c r="M24" s="9"/>
      <c r="N24" s="9"/>
      <c r="O24" s="9"/>
      <c r="P24" s="9"/>
    </row>
    <row r="25" spans="1:16" ht="12.75" customHeight="1" x14ac:dyDescent="0.25">
      <c r="A25" s="14" t="s">
        <v>44</v>
      </c>
      <c r="B25" s="14"/>
      <c r="C25" s="15">
        <v>1000</v>
      </c>
      <c r="D25" s="16">
        <v>1156.93</v>
      </c>
      <c r="E25" s="17" t="s">
        <v>24</v>
      </c>
      <c r="F25" s="18">
        <v>151</v>
      </c>
      <c r="G25" s="9">
        <f xml:space="preserve"> ROUND($F25,0)</f>
        <v>151</v>
      </c>
      <c r="H25" s="9"/>
      <c r="I25" s="9"/>
      <c r="J25" s="9"/>
      <c r="K25" s="9"/>
      <c r="L25" s="9"/>
      <c r="M25" s="9"/>
      <c r="N25" s="9"/>
      <c r="O25" s="9"/>
      <c r="P25" s="9"/>
    </row>
    <row r="26" spans="1:16" ht="12.75" customHeight="1" x14ac:dyDescent="0.25">
      <c r="A26" s="14" t="s">
        <v>45</v>
      </c>
      <c r="B26" s="14"/>
      <c r="C26" s="15">
        <v>1156.9000000000001</v>
      </c>
      <c r="D26" s="16"/>
      <c r="E26" s="17" t="s">
        <v>24</v>
      </c>
      <c r="F26" s="18"/>
      <c r="G26" s="9"/>
      <c r="H26" s="9">
        <v>1</v>
      </c>
      <c r="I26" s="9"/>
      <c r="J26" s="9"/>
      <c r="K26" s="9"/>
      <c r="L26" s="9"/>
      <c r="M26" s="9"/>
      <c r="N26" s="9"/>
      <c r="O26" s="9"/>
      <c r="P26" s="9"/>
    </row>
    <row r="27" spans="1:16" ht="12.75" customHeight="1" x14ac:dyDescent="0.25">
      <c r="A27" s="14"/>
      <c r="B27" s="14"/>
      <c r="C27" s="15"/>
      <c r="D27" s="16"/>
      <c r="E27" s="17"/>
      <c r="F27" s="18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2.75" customHeight="1" x14ac:dyDescent="0.25">
      <c r="A28" s="14"/>
      <c r="B28" s="14"/>
      <c r="C28" s="52" t="s">
        <v>13</v>
      </c>
      <c r="D28" s="53"/>
      <c r="E28" s="17"/>
      <c r="F28" s="18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2.75" customHeight="1" x14ac:dyDescent="0.25">
      <c r="A29" s="14" t="s">
        <v>30</v>
      </c>
      <c r="B29" s="14">
        <v>33</v>
      </c>
      <c r="C29" s="15">
        <v>63204.5</v>
      </c>
      <c r="D29" s="16">
        <v>2023.3</v>
      </c>
      <c r="E29" s="17" t="s">
        <v>9</v>
      </c>
      <c r="F29" s="18">
        <v>29.4</v>
      </c>
      <c r="G29" s="9"/>
      <c r="H29" s="9"/>
      <c r="I29" s="9"/>
      <c r="J29" s="9"/>
      <c r="K29" s="9">
        <f>ROUNDUP(F29,0)</f>
        <v>30</v>
      </c>
      <c r="L29" s="9"/>
      <c r="M29" s="9"/>
      <c r="N29" s="9">
        <v>1</v>
      </c>
      <c r="O29" s="9"/>
      <c r="P29" s="9"/>
    </row>
    <row r="30" spans="1:16" ht="12.75" customHeight="1" x14ac:dyDescent="0.25">
      <c r="A30" s="14" t="s">
        <v>31</v>
      </c>
      <c r="B30" s="14">
        <v>33</v>
      </c>
      <c r="C30" s="15">
        <v>2000</v>
      </c>
      <c r="D30" s="16"/>
      <c r="E30" s="17" t="s">
        <v>24</v>
      </c>
      <c r="F30" s="18"/>
      <c r="G30" s="9"/>
      <c r="H30" s="9"/>
      <c r="I30" s="9"/>
      <c r="J30" s="9"/>
      <c r="K30" s="9"/>
      <c r="L30" s="9">
        <v>1</v>
      </c>
      <c r="M30" s="9"/>
      <c r="N30" s="9"/>
      <c r="O30" s="9">
        <v>1</v>
      </c>
      <c r="P30" s="9"/>
    </row>
    <row r="31" spans="1:16" ht="12.75" customHeight="1" x14ac:dyDescent="0.25">
      <c r="A31" s="14" t="s">
        <v>32</v>
      </c>
      <c r="B31" s="14">
        <v>33</v>
      </c>
      <c r="C31" s="15">
        <v>2000</v>
      </c>
      <c r="D31" s="16">
        <v>2140.83</v>
      </c>
      <c r="E31" s="17" t="s">
        <v>24</v>
      </c>
      <c r="F31" s="18">
        <f>D31-C31</f>
        <v>140.82999999999993</v>
      </c>
      <c r="G31" s="9"/>
      <c r="H31" s="9"/>
      <c r="I31" s="9">
        <f xml:space="preserve"> ROUND($F31,0)</f>
        <v>141</v>
      </c>
      <c r="J31" s="9"/>
      <c r="K31" s="9"/>
      <c r="L31" s="9"/>
      <c r="M31" s="9"/>
      <c r="N31" s="9"/>
      <c r="O31" s="9"/>
      <c r="P31" s="9">
        <v>1</v>
      </c>
    </row>
    <row r="32" spans="1:16" ht="12.75" customHeight="1" x14ac:dyDescent="0.25">
      <c r="A32" s="14" t="s">
        <v>33</v>
      </c>
      <c r="B32" s="14">
        <v>33</v>
      </c>
      <c r="C32" s="15">
        <v>2006.85</v>
      </c>
      <c r="D32" s="16"/>
      <c r="E32" s="17"/>
      <c r="F32" s="18"/>
      <c r="G32" s="9"/>
      <c r="H32" s="9"/>
      <c r="I32" s="9"/>
      <c r="J32" s="9"/>
      <c r="K32" s="9"/>
      <c r="L32" s="9"/>
      <c r="M32" s="9"/>
      <c r="N32" s="9"/>
      <c r="O32" s="9">
        <v>1</v>
      </c>
      <c r="P32" s="9"/>
    </row>
    <row r="33" spans="1:16" ht="12.75" customHeight="1" x14ac:dyDescent="0.25">
      <c r="A33" s="14" t="s">
        <v>34</v>
      </c>
      <c r="B33" s="14">
        <v>34</v>
      </c>
      <c r="C33" s="15">
        <v>2038.5</v>
      </c>
      <c r="D33" s="16"/>
      <c r="E33" s="17"/>
      <c r="F33" s="18"/>
      <c r="G33" s="9"/>
      <c r="H33" s="9"/>
      <c r="I33" s="9"/>
      <c r="J33" s="9"/>
      <c r="K33" s="9"/>
      <c r="L33" s="9"/>
      <c r="M33" s="9"/>
      <c r="N33" s="9"/>
      <c r="O33" s="9">
        <v>1</v>
      </c>
      <c r="P33" s="9"/>
    </row>
    <row r="34" spans="1:16" ht="12.75" customHeight="1" x14ac:dyDescent="0.25">
      <c r="A34" s="14"/>
      <c r="B34" s="14"/>
      <c r="C34" s="15"/>
      <c r="D34" s="16"/>
      <c r="E34" s="17"/>
      <c r="F34" s="18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2.75" customHeight="1" x14ac:dyDescent="0.25">
      <c r="A35" s="14" t="s">
        <v>35</v>
      </c>
      <c r="B35" s="14">
        <v>34</v>
      </c>
      <c r="C35" s="15">
        <v>2064.5</v>
      </c>
      <c r="D35" s="16"/>
      <c r="E35" s="17"/>
      <c r="F35" s="18"/>
      <c r="G35" s="9"/>
      <c r="H35" s="9"/>
      <c r="I35" s="9"/>
      <c r="J35" s="9"/>
      <c r="K35" s="9"/>
      <c r="L35" s="9"/>
      <c r="M35" s="9"/>
      <c r="N35" s="9"/>
      <c r="O35" s="9">
        <v>1</v>
      </c>
      <c r="P35" s="9"/>
    </row>
    <row r="36" spans="1:16" ht="12.75" customHeight="1" x14ac:dyDescent="0.25">
      <c r="A36" s="14" t="s">
        <v>36</v>
      </c>
      <c r="B36" s="14">
        <v>34</v>
      </c>
      <c r="C36" s="15">
        <v>2094.5</v>
      </c>
      <c r="D36" s="16"/>
      <c r="E36" s="17"/>
      <c r="F36" s="18"/>
      <c r="G36" s="9"/>
      <c r="H36" s="9"/>
      <c r="I36" s="9"/>
      <c r="J36" s="9"/>
      <c r="K36" s="9"/>
      <c r="L36" s="9"/>
      <c r="M36" s="9"/>
      <c r="N36" s="9"/>
      <c r="O36" s="9">
        <v>1</v>
      </c>
      <c r="P36" s="9"/>
    </row>
    <row r="37" spans="1:16" ht="12.75" customHeight="1" x14ac:dyDescent="0.25">
      <c r="A37" s="14" t="s">
        <v>37</v>
      </c>
      <c r="B37" s="14">
        <v>34</v>
      </c>
      <c r="C37" s="15">
        <v>2115.5</v>
      </c>
      <c r="D37" s="16"/>
      <c r="E37" s="17"/>
      <c r="F37" s="18"/>
      <c r="G37" s="9"/>
      <c r="H37" s="9"/>
      <c r="I37" s="9"/>
      <c r="J37" s="9"/>
      <c r="K37" s="9"/>
      <c r="L37" s="9"/>
      <c r="M37" s="9"/>
      <c r="N37" s="9"/>
      <c r="O37" s="9">
        <v>1</v>
      </c>
      <c r="P37" s="9"/>
    </row>
    <row r="38" spans="1:16" ht="12.75" customHeight="1" x14ac:dyDescent="0.25">
      <c r="A38" s="14" t="s">
        <v>38</v>
      </c>
      <c r="B38" s="14">
        <v>33</v>
      </c>
      <c r="C38" s="15">
        <v>2131.36</v>
      </c>
      <c r="D38" s="16"/>
      <c r="E38" s="17"/>
      <c r="F38" s="18"/>
      <c r="G38" s="9"/>
      <c r="H38" s="9"/>
      <c r="I38" s="9"/>
      <c r="J38" s="9"/>
      <c r="K38" s="9"/>
      <c r="L38" s="9"/>
      <c r="M38" s="9"/>
      <c r="N38" s="9"/>
      <c r="O38" s="9">
        <v>1</v>
      </c>
      <c r="P38" s="9"/>
    </row>
    <row r="39" spans="1:16" ht="12.75" customHeight="1" x14ac:dyDescent="0.25">
      <c r="A39" s="14" t="s">
        <v>39</v>
      </c>
      <c r="B39" s="14">
        <v>33</v>
      </c>
      <c r="C39" s="15">
        <v>2140.83</v>
      </c>
      <c r="D39" s="16"/>
      <c r="E39" s="17"/>
      <c r="F39" s="18"/>
      <c r="G39" s="9"/>
      <c r="H39" s="9"/>
      <c r="I39" s="9"/>
      <c r="J39" s="9"/>
      <c r="K39" s="9"/>
      <c r="L39" s="9">
        <v>1</v>
      </c>
      <c r="M39" s="9"/>
      <c r="N39" s="9"/>
      <c r="O39" s="9">
        <v>1</v>
      </c>
      <c r="P39" s="9"/>
    </row>
    <row r="40" spans="1:16" ht="12.75" customHeight="1" x14ac:dyDescent="0.25">
      <c r="A40" s="14"/>
      <c r="B40" s="14"/>
      <c r="C40" s="15"/>
      <c r="D40" s="16"/>
      <c r="E40" s="17"/>
      <c r="F40" s="18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2.75" customHeight="1" x14ac:dyDescent="0.25">
      <c r="A41" s="14" t="s">
        <v>46</v>
      </c>
      <c r="B41" s="14">
        <v>33</v>
      </c>
      <c r="C41" s="15">
        <v>2000</v>
      </c>
      <c r="D41" s="16"/>
      <c r="E41" s="17" t="s">
        <v>24</v>
      </c>
      <c r="F41" s="18"/>
      <c r="G41" s="9"/>
      <c r="H41" s="9">
        <v>1</v>
      </c>
      <c r="I41" s="9"/>
      <c r="J41" s="9"/>
      <c r="K41" s="9"/>
      <c r="L41" s="9"/>
      <c r="M41" s="9"/>
      <c r="N41" s="9"/>
      <c r="O41" s="9"/>
      <c r="P41" s="9"/>
    </row>
    <row r="42" spans="1:16" ht="12.75" customHeight="1" x14ac:dyDescent="0.25">
      <c r="A42" s="14" t="s">
        <v>47</v>
      </c>
      <c r="B42" s="14">
        <v>33</v>
      </c>
      <c r="C42" s="15">
        <v>2000</v>
      </c>
      <c r="D42" s="16">
        <v>2140.83</v>
      </c>
      <c r="E42" s="17" t="s">
        <v>24</v>
      </c>
      <c r="F42" s="18">
        <v>137</v>
      </c>
      <c r="G42" s="9">
        <f xml:space="preserve"> ROUND($F42,0)</f>
        <v>137</v>
      </c>
      <c r="H42" s="9"/>
      <c r="I42" s="9"/>
      <c r="J42" s="9"/>
      <c r="K42" s="9"/>
      <c r="L42" s="9"/>
      <c r="M42" s="9"/>
      <c r="N42" s="9"/>
      <c r="O42" s="9"/>
      <c r="P42" s="9"/>
    </row>
    <row r="43" spans="1:16" ht="12.75" customHeight="1" x14ac:dyDescent="0.25">
      <c r="A43" s="14" t="s">
        <v>48</v>
      </c>
      <c r="B43" s="14">
        <v>33</v>
      </c>
      <c r="C43" s="15">
        <v>2023.27</v>
      </c>
      <c r="D43" s="17"/>
      <c r="E43" s="18"/>
      <c r="F43" s="18"/>
      <c r="G43" s="9"/>
      <c r="H43" s="9">
        <v>1</v>
      </c>
      <c r="I43" s="9"/>
      <c r="J43" s="9"/>
      <c r="K43" s="9"/>
      <c r="L43" s="9"/>
      <c r="M43" s="9"/>
      <c r="N43" s="9"/>
      <c r="O43" s="9"/>
      <c r="P43" s="9"/>
    </row>
    <row r="44" spans="1:16" ht="12.75" customHeight="1" x14ac:dyDescent="0.25">
      <c r="A44" s="14" t="s">
        <v>49</v>
      </c>
      <c r="B44" s="14">
        <v>33</v>
      </c>
      <c r="C44" s="15">
        <v>2140.83</v>
      </c>
      <c r="D44" s="19"/>
      <c r="E44" s="18"/>
      <c r="F44" s="18"/>
      <c r="G44" s="9"/>
      <c r="H44" s="9">
        <v>1</v>
      </c>
      <c r="I44" s="9"/>
      <c r="J44" s="9"/>
      <c r="K44" s="9"/>
      <c r="L44" s="9"/>
      <c r="M44" s="9"/>
      <c r="N44" s="9"/>
      <c r="O44" s="9"/>
      <c r="P44" s="9"/>
    </row>
    <row r="45" spans="1:16" s="5" customFormat="1" ht="12.75" customHeight="1" thickBot="1" x14ac:dyDescent="0.3">
      <c r="A45" s="20"/>
      <c r="B45" s="20"/>
      <c r="C45" s="21"/>
      <c r="D45" s="22"/>
      <c r="E45" s="20"/>
      <c r="F45" s="23"/>
      <c r="G45" s="9"/>
      <c r="H45" s="9"/>
      <c r="I45" s="9"/>
      <c r="J45" s="9"/>
      <c r="K45" s="9"/>
      <c r="L45" s="9"/>
      <c r="M45" s="9"/>
      <c r="N45" s="24"/>
      <c r="O45" s="9"/>
      <c r="P45" s="9"/>
    </row>
    <row r="46" spans="1:16" ht="16.5" customHeight="1" x14ac:dyDescent="0.25">
      <c r="A46" s="34" t="s">
        <v>10</v>
      </c>
      <c r="B46" s="35"/>
      <c r="C46" s="35"/>
      <c r="D46" s="35"/>
      <c r="E46" s="35"/>
      <c r="F46" s="36"/>
      <c r="G46" s="25">
        <f t="shared" ref="G46:M46" si="0" xml:space="preserve"> ROUND(SUM(G12:G45),0)</f>
        <v>288</v>
      </c>
      <c r="H46" s="25">
        <f t="shared" si="0"/>
        <v>4</v>
      </c>
      <c r="I46" s="25">
        <f t="shared" si="0"/>
        <v>141</v>
      </c>
      <c r="J46" s="25">
        <f t="shared" si="0"/>
        <v>157</v>
      </c>
      <c r="K46" s="25">
        <f t="shared" si="0"/>
        <v>30</v>
      </c>
      <c r="L46" s="25">
        <f t="shared" si="0"/>
        <v>2</v>
      </c>
      <c r="M46" s="25">
        <f t="shared" si="0"/>
        <v>2</v>
      </c>
      <c r="N46" s="25">
        <f t="shared" ref="N46" si="1" xml:space="preserve"> ROUND(SUM(N12:N45),0)</f>
        <v>1</v>
      </c>
      <c r="O46" s="25">
        <f xml:space="preserve"> ROUND(SUM(O12:O45),0)</f>
        <v>17</v>
      </c>
      <c r="P46" s="25">
        <f xml:space="preserve"> ROUND(SUM(P12:P45),0)</f>
        <v>2</v>
      </c>
    </row>
    <row r="47" spans="1:16" ht="16.5" customHeight="1" thickBot="1" x14ac:dyDescent="0.3">
      <c r="A47" s="37" t="s">
        <v>11</v>
      </c>
      <c r="B47" s="38"/>
      <c r="C47" s="38"/>
      <c r="D47" s="38"/>
      <c r="E47" s="38"/>
      <c r="F47" s="39"/>
      <c r="G47" s="26"/>
      <c r="H47" s="26"/>
      <c r="I47" s="26"/>
      <c r="J47" s="26"/>
      <c r="K47" s="26"/>
      <c r="L47" s="26"/>
      <c r="M47" s="26"/>
      <c r="N47" s="26"/>
      <c r="O47" s="26"/>
      <c r="P47" s="26"/>
    </row>
  </sheetData>
  <mergeCells count="33">
    <mergeCell ref="A46:F46"/>
    <mergeCell ref="A47:F47"/>
    <mergeCell ref="A2:A5"/>
    <mergeCell ref="B2:B5"/>
    <mergeCell ref="C2:D10"/>
    <mergeCell ref="F2:F11"/>
    <mergeCell ref="A8:A11"/>
    <mergeCell ref="B8:B11"/>
    <mergeCell ref="E2:E11"/>
    <mergeCell ref="C12:D12"/>
    <mergeCell ref="C28:D28"/>
    <mergeCell ref="G2:H2"/>
    <mergeCell ref="G3:G10"/>
    <mergeCell ref="H3:H10"/>
    <mergeCell ref="J3:J10"/>
    <mergeCell ref="M3:M10"/>
    <mergeCell ref="L3:L10"/>
    <mergeCell ref="I3:I10"/>
    <mergeCell ref="K3:K10"/>
    <mergeCell ref="I2:P2"/>
    <mergeCell ref="N3:N10"/>
    <mergeCell ref="O3:O10"/>
    <mergeCell ref="P3:P10"/>
    <mergeCell ref="P46:P47"/>
    <mergeCell ref="O46:O47"/>
    <mergeCell ref="G46:G47"/>
    <mergeCell ref="H46:H47"/>
    <mergeCell ref="N46:N47"/>
    <mergeCell ref="K46:K47"/>
    <mergeCell ref="M46:M47"/>
    <mergeCell ref="J46:J47"/>
    <mergeCell ref="L46:L47"/>
    <mergeCell ref="I46:I47"/>
  </mergeCells>
  <pageMargins left="0.75" right="0.75" top="1" bottom="1" header="0.5" footer="0.5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WATER WORK</vt:lpstr>
      <vt:lpstr>'WATER WORK'!Print_Area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David Marsico</cp:lastModifiedBy>
  <cp:lastPrinted>2018-08-31T17:29:38Z</cp:lastPrinted>
  <dcterms:created xsi:type="dcterms:W3CDTF">2007-01-18T14:43:23Z</dcterms:created>
  <dcterms:modified xsi:type="dcterms:W3CDTF">2019-07-26T18:10:38Z</dcterms:modified>
</cp:coreProperties>
</file>